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<sst xmlns="http://schemas.openxmlformats.org/spreadsheetml/2006/main" count="330" uniqueCount="66">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</sst>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Q9" sqref="Q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7500/1000</f>
        <v>7.5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3.8499999999999996</v>
      </c>
      <c r="O4" s="37">
        <f>O2/2</f>
        <v>3.75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52.14632499999999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52.14632499999999</v>
      </c>
      <c r="I8" s="11">
        <f>D8*H8</f>
        <v>52.14632499999999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19.753500000000003</v>
      </c>
      <c r="K9" s="2" t="s">
        <v>19</v>
      </c>
      <c r="M9" s="39"/>
      <c r="N9" s="36" t="s">
        <v>39</v>
      </c>
      <c r="O9" s="39"/>
      <c r="P9" s="1" t="s">
        <v>65</v>
      </c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19.753500000000003</v>
      </c>
      <c r="H10" s="11">
        <f>G10*D10</f>
        <v>19.753500000000003</v>
      </c>
      <c r="I10" s="11">
        <f>H10*C10</f>
        <v>19.753500000000003</v>
      </c>
      <c r="J10" s="70"/>
      <c r="K10" s="10" t="s">
        <v>20</v>
      </c>
      <c r="M10" s="39"/>
      <c r="N10" s="37">
        <f>O4+(Q4/2)</f>
        <v>3.7749999999999999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19.832000000000001</v>
      </c>
      <c r="K14" s="2" t="s">
        <v>19</v>
      </c>
      <c r="M14" s="69"/>
      <c r="N14" s="37" t="s">
        <v>58</v>
      </c>
      <c r="O14" s="74">
        <f>M13+O4</f>
        <v>3.95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19.832000000000001</v>
      </c>
      <c r="H15" s="11">
        <f>G15*D15*C15</f>
        <v>19.832000000000001</v>
      </c>
      <c r="I15" s="11">
        <f>H15</f>
        <v>19.832000000000001</v>
      </c>
      <c r="J15" s="11"/>
      <c r="K15" s="10" t="s">
        <v>20</v>
      </c>
      <c r="M15" s="68"/>
      <c r="N15" s="75">
        <f>O4+Q4</f>
        <v>3.8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9.8349999999999991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19.5535</v>
      </c>
      <c r="H17" s="11"/>
      <c r="I17" s="11">
        <f>((G17-1)/M17)+1</f>
        <v>9.8349999999999991</v>
      </c>
      <c r="J17" s="11"/>
      <c r="K17" s="10" t="s">
        <v>25</v>
      </c>
      <c r="M17" s="37">
        <v>2.1</v>
      </c>
      <c r="N17" s="37">
        <f>O4+0.1</f>
        <v>3.85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3.8499999999999996</v>
      </c>
      <c r="O3" s="36">
        <f>'S1'!O4</f>
        <v>3.75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52.14632499999999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52.14632499999999</v>
      </c>
      <c r="I7" s="11">
        <f>D7*H7</f>
        <v>52.14632499999999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19.753500000000003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19.753500000000003</v>
      </c>
      <c r="H9" s="11">
        <f>G9*D9</f>
        <v>19.753500000000003</v>
      </c>
      <c r="I9" s="11">
        <f>H9*C9</f>
        <v>19.753500000000003</v>
      </c>
      <c r="J9" s="70"/>
      <c r="K9" s="2" t="s">
        <v>19</v>
      </c>
      <c r="M9" s="39"/>
      <c r="N9" s="37">
        <f>O3+(Q3/2)</f>
        <v>3.7749999999999999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19.832000000000001</v>
      </c>
      <c r="K13" s="10" t="s">
        <v>20</v>
      </c>
      <c r="M13" s="69"/>
      <c r="N13" s="69" t="s">
        <v>58</v>
      </c>
      <c r="O13" s="37">
        <f>'S1'!O14</f>
        <v>3.95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19.832000000000001</v>
      </c>
      <c r="H14" s="11">
        <f>G14*D14</f>
        <v>19.832000000000001</v>
      </c>
      <c r="I14" s="11">
        <f>H14*C14</f>
        <v>19.832000000000001</v>
      </c>
      <c r="J14" s="11"/>
      <c r="K14" s="2" t="s">
        <v>19</v>
      </c>
      <c r="M14" s="68"/>
      <c r="N14" s="73">
        <f>O3+Q3</f>
        <v>3.8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11.913823529411765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19.5535</v>
      </c>
      <c r="H16" s="11"/>
      <c r="I16" s="11">
        <f>((G16-1)/M16)+1</f>
        <v>11.913823529411765</v>
      </c>
      <c r="J16" s="11"/>
      <c r="K16" s="10" t="s">
        <v>25</v>
      </c>
      <c r="M16" s="37">
        <v>1.7</v>
      </c>
      <c r="N16" s="37">
        <f>O3+0.1</f>
        <v>3.85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3.8899999999999997</v>
      </c>
      <c r="O3" s="36">
        <f>'S1'!O4</f>
        <v>3.75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52.932396999999995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52.932396999999995</v>
      </c>
      <c r="I7" s="11">
        <f>D7*H7</f>
        <v>52.932396999999995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20.758299999999998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20.758299999999998</v>
      </c>
      <c r="H9" s="11">
        <f>G9*D9</f>
        <v>20.758299999999998</v>
      </c>
      <c r="I9" s="11">
        <f>H9*C9</f>
        <v>20.758299999999998</v>
      </c>
      <c r="J9" s="70"/>
      <c r="K9" s="2" t="s">
        <v>19</v>
      </c>
      <c r="M9" s="39"/>
      <c r="N9" s="37">
        <f>O3+(Q3/2)+R3</f>
        <v>4.0949999999999998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7.6997999999999998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8.2799999999999994</v>
      </c>
      <c r="F12" s="11"/>
      <c r="G12" s="11"/>
      <c r="H12" s="11">
        <f>E12*M12</f>
        <v>1.6559999999999999</v>
      </c>
      <c r="I12" s="11">
        <f>H12*D12*C12</f>
        <v>1.6559999999999999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20.146000000000001</v>
      </c>
      <c r="I14" s="11">
        <f>H14*M14*C14</f>
        <v>6.0438000000000001</v>
      </c>
      <c r="J14" s="11"/>
      <c r="K14" s="10" t="s">
        <v>18</v>
      </c>
      <c r="M14" s="39">
        <f>300/1000</f>
        <v>0.3</v>
      </c>
      <c r="N14" s="39">
        <f>O3+(R3/2)</f>
        <v>3.9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19.957599999999999</v>
      </c>
      <c r="K16" s="2" t="s">
        <v>19</v>
      </c>
      <c r="M16" s="39"/>
      <c r="N16" s="39" t="s">
        <v>58</v>
      </c>
      <c r="O16" s="37">
        <f>'S1'!O14</f>
        <v>3.95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19.957599999999999</v>
      </c>
      <c r="H17" s="11">
        <f>G17*D17</f>
        <v>19.957599999999999</v>
      </c>
      <c r="I17" s="11">
        <f>H17*C17</f>
        <v>19.957599999999999</v>
      </c>
      <c r="J17" s="11"/>
      <c r="K17" s="10" t="s">
        <v>20</v>
      </c>
      <c r="M17" s="72"/>
      <c r="N17" s="72">
        <f>O3+Q3</f>
        <v>3.84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14.038866666666665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20.558299999999999</v>
      </c>
      <c r="H19" s="11"/>
      <c r="I19" s="11">
        <f>((G19-1)/M19)+1</f>
        <v>14.038866666666665</v>
      </c>
      <c r="J19" s="11"/>
      <c r="K19" s="10" t="s">
        <v>25</v>
      </c>
      <c r="M19" s="73">
        <v>1.5</v>
      </c>
      <c r="N19" s="73">
        <f>O3+0.1</f>
        <v>3.85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0.30221714999999999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19.274999999999999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19.274999999999999</v>
      </c>
      <c r="H23" s="12"/>
      <c r="I23" s="11">
        <f>G23*D23</f>
        <v>19.274999999999999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3.92</v>
      </c>
      <c r="O3" s="36">
        <f>'S1'!O4</f>
        <v>3.75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53.525247999999998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53.525247999999998</v>
      </c>
      <c r="I7" s="11">
        <f>D7*H7</f>
        <v>53.525247999999998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20.805400000000002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20.805400000000002</v>
      </c>
      <c r="H9" s="11">
        <f>G9*D9</f>
        <v>20.805400000000002</v>
      </c>
      <c r="I9" s="11">
        <f>H9*C9</f>
        <v>20.805400000000002</v>
      </c>
      <c r="J9" s="70"/>
      <c r="K9" s="10" t="s">
        <v>20</v>
      </c>
      <c r="M9" s="39"/>
      <c r="N9" s="37">
        <f>O3+(Q3/2)+R3</f>
        <v>4.1100000000000003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7.7118000000000002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8.3399999999999981</v>
      </c>
      <c r="F12" s="11"/>
      <c r="G12" s="11"/>
      <c r="H12" s="11">
        <f>M12*E12</f>
        <v>1.6679999999999997</v>
      </c>
      <c r="I12" s="11">
        <f>H12*D12*C12</f>
        <v>1.6679999999999997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20.146000000000001</v>
      </c>
      <c r="H14" s="34">
        <f>G14*D14</f>
        <v>20.146000000000001</v>
      </c>
      <c r="I14" s="11">
        <f>H14*C14*M14</f>
        <v>6.0438000000000001</v>
      </c>
      <c r="J14" s="11"/>
      <c r="K14" s="10" t="s">
        <v>18</v>
      </c>
      <c r="M14" s="69">
        <f>300/1000</f>
        <v>0.3</v>
      </c>
      <c r="N14" s="69">
        <f>O3+(R3/2)</f>
        <v>3.9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20.0518</v>
      </c>
      <c r="K16" s="2" t="s">
        <v>19</v>
      </c>
      <c r="M16" s="69"/>
      <c r="N16" s="69" t="s">
        <v>58</v>
      </c>
      <c r="O16" s="37">
        <f>'S1'!O14</f>
        <v>3.95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20.0518</v>
      </c>
      <c r="H17" s="11">
        <f>G17*D17</f>
        <v>20.0518</v>
      </c>
      <c r="I17" s="11">
        <f>H17*C17</f>
        <v>20.0518</v>
      </c>
      <c r="J17" s="11"/>
      <c r="K17" s="10" t="s">
        <v>20</v>
      </c>
      <c r="M17" s="68"/>
      <c r="N17" s="73">
        <f>O3+Q3</f>
        <v>3.87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16.081076923076925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20.605400000000003</v>
      </c>
      <c r="H19" s="11"/>
      <c r="I19" s="11">
        <f>((G19-1)/M19)+1</f>
        <v>16.081076923076925</v>
      </c>
      <c r="J19" s="18"/>
      <c r="K19" s="10" t="s">
        <v>25</v>
      </c>
      <c r="M19" s="73">
        <v>1.3</v>
      </c>
      <c r="N19" s="73">
        <f>O3+0.1</f>
        <v>3.85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0.30268814999999999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19.274999999999999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19.274999999999999</v>
      </c>
      <c r="H23" s="12">
        <f>G23*D23</f>
        <v>19.274999999999999</v>
      </c>
      <c r="I23" s="11">
        <f>H23*C23</f>
        <v>19.274999999999999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3.9499999999999997</v>
      </c>
      <c r="O3" s="36">
        <f>'S1'!O4</f>
        <v>3.75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54.120925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54.120925</v>
      </c>
      <c r="I7" s="11">
        <f>D7*H7</f>
        <v>54.120925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20.852499999999999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20.852499999999999</v>
      </c>
      <c r="H9" s="11">
        <f>G9*D9</f>
        <v>20.852499999999999</v>
      </c>
      <c r="I9" s="11">
        <f>H9*C9</f>
        <v>20.852499999999999</v>
      </c>
      <c r="J9" s="70"/>
      <c r="K9" s="2" t="s">
        <v>19</v>
      </c>
      <c r="M9" s="39"/>
      <c r="N9" s="37">
        <f>O3+(Q3/2)+R3</f>
        <v>4.125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7.7238000000000007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8.4000000000000021</v>
      </c>
      <c r="F12" s="11"/>
      <c r="G12" s="11"/>
      <c r="H12" s="11">
        <f>M12*E12</f>
        <v>1.6800000000000006</v>
      </c>
      <c r="I12" s="11">
        <f>H12*D12*C12</f>
        <v>1.6800000000000006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20.146000000000001</v>
      </c>
      <c r="H14" s="34">
        <f>G14*D14</f>
        <v>20.146000000000001</v>
      </c>
      <c r="I14" s="11">
        <f>H14*C14*M14</f>
        <v>6.0438000000000001</v>
      </c>
      <c r="J14" s="11"/>
      <c r="K14" s="10" t="s">
        <v>18</v>
      </c>
      <c r="M14" s="69">
        <f>300/1000</f>
        <v>0.3</v>
      </c>
      <c r="N14" s="69">
        <f>O3+(R3/2)</f>
        <v>3.9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20.146000000000001</v>
      </c>
      <c r="K16" s="2" t="s">
        <v>19</v>
      </c>
      <c r="M16" s="39"/>
      <c r="N16" s="39" t="s">
        <v>58</v>
      </c>
      <c r="O16" s="37">
        <f>'S1'!O14</f>
        <v>3.95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20.146000000000001</v>
      </c>
      <c r="H17" s="11">
        <f>G17*D17</f>
        <v>20.146000000000001</v>
      </c>
      <c r="I17" s="11">
        <f>H17*C17</f>
        <v>20.146000000000001</v>
      </c>
      <c r="J17" s="18"/>
      <c r="K17" s="10" t="s">
        <v>20</v>
      </c>
      <c r="M17" s="72"/>
      <c r="N17" s="73">
        <f>Q3+O3</f>
        <v>3.9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20.6525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20.6525</v>
      </c>
      <c r="H19" s="11"/>
      <c r="I19" s="11">
        <f>((G19-1)/M19)+1</f>
        <v>20.6525</v>
      </c>
      <c r="J19" s="11"/>
      <c r="K19" s="10" t="s">
        <v>25</v>
      </c>
      <c r="M19" s="72">
        <v>1</v>
      </c>
      <c r="N19" s="73">
        <f>O3+0.1</f>
        <v>3.85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0.30315914999999999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19.274999999999999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19.274999999999999</v>
      </c>
      <c r="H23" s="12">
        <f>G23*D23</f>
        <v>19.274999999999999</v>
      </c>
      <c r="I23" s="11">
        <f>H23*C23</f>
        <v>19.274999999999999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4.05</v>
      </c>
      <c r="O4" s="36">
        <f>'S1'!O4</f>
        <v>3.75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56.126925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56.126925</v>
      </c>
      <c r="I8" s="11">
        <f>D8*H8</f>
        <v>56.126925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21.323500000000003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21.323500000000003</v>
      </c>
      <c r="H10" s="11">
        <f>G10*D10</f>
        <v>21.323500000000003</v>
      </c>
      <c r="I10" s="11">
        <f>H10*C10</f>
        <v>21.323500000000003</v>
      </c>
      <c r="J10" s="70"/>
      <c r="K10" s="10" t="s">
        <v>20</v>
      </c>
      <c r="M10" s="39"/>
      <c r="N10" s="37">
        <f>O4+(Q4/2)+R4</f>
        <v>4.2750000000000004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9.8811999999999998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8.8000000000000007</v>
      </c>
      <c r="F13" s="11"/>
      <c r="G13" s="11"/>
      <c r="H13" s="11">
        <f>E13*M13</f>
        <v>1.7600000000000002</v>
      </c>
      <c r="I13" s="11">
        <f>H13*D13*C13</f>
        <v>1.7600000000000002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20.303000000000001</v>
      </c>
      <c r="H15" s="33">
        <f>G15*D15</f>
        <v>20.303000000000001</v>
      </c>
      <c r="I15" s="11">
        <f>H15*C15*M15</f>
        <v>8.1212</v>
      </c>
      <c r="J15" s="11"/>
      <c r="K15" s="10" t="s">
        <v>18</v>
      </c>
      <c r="M15" s="69">
        <v>0.4</v>
      </c>
      <c r="N15" s="69">
        <f>O4+(R4/2)</f>
        <v>3.95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20.46</v>
      </c>
      <c r="K17" s="2" t="s">
        <v>19</v>
      </c>
      <c r="M17" s="39"/>
      <c r="N17" s="39" t="s">
        <v>58</v>
      </c>
      <c r="O17" s="37">
        <f>'S1'!O14</f>
        <v>3.95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20.46</v>
      </c>
      <c r="H18" s="11">
        <f>G18*D18</f>
        <v>20.46</v>
      </c>
      <c r="I18" s="11">
        <f>H18*C18</f>
        <v>20.46</v>
      </c>
      <c r="J18" s="11"/>
      <c r="K18" s="10" t="s">
        <v>20</v>
      </c>
      <c r="N18" s="73">
        <f>O4+Q4</f>
        <v>4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21.123500000000003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21.123500000000003</v>
      </c>
      <c r="H20" s="11"/>
      <c r="I20" s="11">
        <f>((G20-1)/M20)+1</f>
        <v>21.123500000000003</v>
      </c>
      <c r="J20" s="18"/>
      <c r="K20" s="10" t="s">
        <v>25</v>
      </c>
      <c r="M20" s="68">
        <v>1</v>
      </c>
      <c r="N20" s="73">
        <f>O4+0.1</f>
        <v>3.85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0.38783709999999999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19.274999999999999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19.274999999999999</v>
      </c>
      <c r="H24" s="12">
        <f>G24*D24</f>
        <v>19.274999999999999</v>
      </c>
      <c r="I24" s="11">
        <f>H24*C24</f>
        <v>19.274999999999999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2021-08-04T06:50:16Z</dcterms:modified>
</cp:coreProperties>
</file>